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7_Malta/!KS_INTERNAL/KS-Contributions/Emilio/38.903 CRs/38.533 14.4.2.1+14.4.2.2 TT/"/>
    </mc:Choice>
  </mc:AlternateContent>
  <xr:revisionPtr revIDLastSave="70" documentId="13_ncr:1_{B3FEC979-2317-EA47-B009-E6BA31BFCF94}" xr6:coauthVersionLast="47" xr6:coauthVersionMax="47" xr10:uidLastSave="{566CE1B8-DC5F-A541-B772-5103990E180C}"/>
  <bookViews>
    <workbookView xWindow="0" yWindow="760" windowWidth="30240" windowHeight="17260" tabRatio="809" activeTab="1" xr2:uid="{00000000-000D-0000-FFFF-FFFF00000000}"/>
  </bookViews>
  <sheets>
    <sheet name="Template" sheetId="2" r:id="rId1"/>
    <sheet name="14.4.2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8" l="1"/>
  <c r="X114" i="8"/>
  <c r="G40" i="8"/>
  <c r="C80" i="8"/>
  <c r="G76" i="8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D52" i="8"/>
  <c r="J52" i="8"/>
  <c r="M52" i="8"/>
  <c r="S52" i="8" s="1"/>
  <c r="S107" i="8" s="1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L60" i="8" s="1"/>
  <c r="I17" i="8"/>
  <c r="E75" i="8"/>
  <c r="E80" i="8" s="1"/>
  <c r="J20" i="8"/>
  <c r="I20" i="8"/>
  <c r="K56" i="8"/>
  <c r="N52" i="8" l="1"/>
  <c r="N56" i="8"/>
  <c r="O52" i="8"/>
  <c r="O48" i="8"/>
  <c r="O44" i="8"/>
  <c r="T56" i="8"/>
  <c r="T111" i="8" s="1"/>
  <c r="O60" i="8"/>
  <c r="U60" i="8" s="1"/>
  <c r="U115" i="8" s="1"/>
  <c r="O56" i="8"/>
  <c r="S40" i="8"/>
  <c r="S95" i="8" s="1"/>
  <c r="U40" i="8"/>
  <c r="U95" i="8" s="1"/>
  <c r="N60" i="8"/>
  <c r="F44" i="8"/>
  <c r="S44" i="8"/>
  <c r="S99" i="8" s="1"/>
  <c r="J18" i="8"/>
  <c r="G18" i="8"/>
  <c r="I43" i="8"/>
  <c r="I44" i="8" s="1"/>
  <c r="U44" i="8" s="1"/>
  <c r="U99" i="8" s="1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L20" i="8"/>
  <c r="E48" i="8"/>
  <c r="S56" i="8"/>
  <c r="S111" i="8" s="1"/>
  <c r="K85" i="8"/>
  <c r="H85" i="8"/>
  <c r="G83" i="8"/>
  <c r="J85" i="8"/>
  <c r="G85" i="8"/>
  <c r="D83" i="8"/>
  <c r="J83" i="8"/>
  <c r="H20" i="8"/>
  <c r="E83" i="8"/>
  <c r="E52" i="8"/>
  <c r="T52" i="8" s="1"/>
  <c r="T107" i="8" s="1"/>
  <c r="I18" i="8"/>
  <c r="K19" i="8"/>
  <c r="K21" i="8" s="1"/>
  <c r="H17" i="8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T48" i="8" l="1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<sst xmlns="http://schemas.openxmlformats.org/spreadsheetml/2006/main" count="292" uniqueCount="134">
  <si>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</si>
  <si>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</si>
  <si>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</si>
  <si>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</si>
  <si>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</si>
  <si>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</si>
  <si>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</si>
  <si>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</si>
  <si>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</si>
  <si>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</si>
  <si>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</si>
  <si>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</si>
  <si>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</si>
  <si>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</si>
  <si>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</si>
  <si>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</si>
  <si>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</si>
  <si>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</si>
  <si>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</si>
  <si>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</si>
  <si>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</si>
  <si>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</si>
  <si>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</si>
  <si>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</si>
  <si>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</si>
  <si>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</si>
  <si>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</si>
  <si>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</si>
  <si>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</si>
  <si>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</si>
  <si>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</si>
  <si>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</si>
  <si>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</si>
  <si>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</si>
  <si>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</si>
  <si>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</si>
  <si>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</si>
  <si>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</si>
  <si>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</si>
  <si>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</si>
  <si>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</si>
  <si>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</si>
  <si>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</si>
  <si>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</si>
  <si>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</si>
  <si>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</si>
  <si>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</si>
  <si>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</si>
  <si>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</si>
  <si>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</si>
  <si>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</si>
  <si>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</si>
  <si>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</si>
  <si>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</si>
  <si>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</si>
  <si>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</si>
  <si>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</si>
  <si>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</si>
  <si>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</si>
  <si>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</si>
  <si>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</si>
  <si>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</si>
  <si>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</si>
  <si>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</si>
  <si>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</si>
  <si>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</si>
  <si>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</si>
  <si>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</si>
  <si>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</si>
  <si>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</si>
  <si>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</si>
  <si>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</si>
  <si>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</si>
  <si>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</si>
  <si>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</si>
  <si>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</si>
  <si>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</si>
  <si>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</si>
  <si>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</si>
  <si>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</si>
  <si>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</si>
  <si>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</si>
  <si>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</si>
  <si>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</si>
  <si>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</si>
  <si>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</si>
  <si>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</si>
  <si>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</si>
  <si>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</si>
  <si>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</si>
  <si>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</si>
  <si>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</si>
  <si>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</si>
  <si>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</si>
  <si>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</si>
  <si>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</si>
  <si>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</si>
  <si>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</si>
  <si>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</si>
  <si>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</si>
  <si>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</si>
  <si>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</si>
  <si>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</si>
  <si>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</si>
  <si>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</si>
  <si>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</si>
  <si>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</si>
  <si>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</si>
  <si>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</si>
  <si>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</si>
  <si>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</si>
  <si>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</si>
  <si>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</si>
  <si>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</si>
  <si>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</si>
  <si>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</si>
  <si>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Assuming baseband combining for RRM testing</t>
    <phoneticPr fontId="15" type="noConversion"/>
  </si>
  <si>
    <t>Adapted from 38.533 RRM Test case 4.5.5.1, 4.5.5.2, 6.5.5.1, 6.5.5.2</t>
  </si>
  <si>
    <t>Keysight</t>
  </si>
  <si>
    <t>14.4.2.1</t>
  </si>
  <si>
    <t>14.4.2.2</t>
  </si>
  <si>
    <t>38.133 Table A.14.4.2.1.1-1</t>
  </si>
  <si>
    <t>38.133 Table A.14.4.2.1.1-3</t>
  </si>
  <si>
    <t>38.133 Table A.14.4.2.1.1-2</t>
  </si>
  <si>
    <t>38.133 Table A.14.4.2.1.1-2, Config 1</t>
  </si>
  <si>
    <t>38.133 Table 10.1.19C.1.1-1, Io &lt;-50dBm, normal condition</t>
  </si>
  <si>
    <t>38.133 Table 10.1.19C.1.1-1</t>
  </si>
  <si>
    <t>38.133 Table 10.1.19C.1.1-1, ±8.5 accuracy</t>
  </si>
  <si>
    <t>38.133 Table 10.1.19C.1.1-1, NR_FDD_SAB_FR1_A, 15kHz</t>
  </si>
  <si>
    <t>38.133 Table B.2.19.1-1, NR_FDD_SAB_FR1_A, 15kHz</t>
  </si>
  <si>
    <t>38.533 14.4.2.1+14.4.2.2 TT updating propagation conditions from AWGN to fading</t>
  </si>
  <si>
    <t>v18.6.1</t>
  </si>
  <si>
    <t>v17.17.0</t>
  </si>
  <si>
    <t>Ref: TS 38.133 v17.17.0 clause A.14.4.2.1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</si>
</sst>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9" fillId="0" borderId="10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15" sqref="B15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130</v>
      </c>
    </row>
    <row r="3" spans="1:8">
      <c r="A3" s="3" t="s">
        <v>30</v>
      </c>
      <c r="B3" t="s">
        <v>60</v>
      </c>
    </row>
    <row r="4" spans="1:8">
      <c r="A4" s="3"/>
      <c r="B4" t="s">
        <v>117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119</v>
      </c>
      <c r="D12" s="5" t="s">
        <v>132</v>
      </c>
      <c r="E12" s="5" t="s">
        <v>131</v>
      </c>
      <c r="F12" t="s">
        <v>118</v>
      </c>
      <c r="H12"/>
    </row>
    <row r="13" spans="1:8">
      <c r="A13" s="3"/>
      <c r="C13" t="s">
        <v>120</v>
      </c>
      <c r="D13" s="5" t="s">
        <v>132</v>
      </c>
      <c r="E13" s="5" t="s">
        <v>131</v>
      </c>
      <c r="F13" t="s">
        <v>118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zoomScale="110" zoomScaleNormal="110" workbookViewId="0">
      <selection activeCell="S6" sqref="S6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24" width="8.5" style="7" customWidth="1"/>
    <col min="25" max="25" width="42.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2" t="s">
        <v>62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93</v>
      </c>
      <c r="H3" s="210"/>
      <c r="I3" s="211"/>
      <c r="J3" s="209" t="s">
        <v>99</v>
      </c>
      <c r="K3" s="210"/>
      <c r="L3" s="211"/>
      <c r="M3" s="5"/>
      <c r="N3" s="5"/>
      <c r="O3" s="168"/>
      <c r="P3" s="172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3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0"/>
      <c r="H5" s="200"/>
      <c r="I5" s="200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121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0"/>
      <c r="H6" s="200"/>
      <c r="I6" s="200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121</v>
      </c>
    </row>
    <row r="7" spans="1:25">
      <c r="A7" s="18" t="s">
        <v>47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0"/>
      <c r="H7" s="200"/>
      <c r="I7" s="200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124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122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4">
        <v>-3</v>
      </c>
      <c r="I9" s="175">
        <v>-12</v>
      </c>
      <c r="J9" s="109">
        <v>-10</v>
      </c>
      <c r="K9" s="174">
        <v>-10</v>
      </c>
      <c r="L9" s="175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122</v>
      </c>
    </row>
    <row r="10" spans="1:25">
      <c r="A10" s="18" t="s">
        <v>68</v>
      </c>
      <c r="B10" s="19" t="s">
        <v>63</v>
      </c>
      <c r="C10" s="179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123</v>
      </c>
    </row>
    <row r="11" spans="1:25" ht="14" thickBot="1">
      <c r="A11" s="99" t="s">
        <v>133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2" t="s">
        <v>46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P14" s="177"/>
      <c r="Q14" s="177"/>
      <c r="R14" s="177"/>
      <c r="S14" s="176"/>
      <c r="T14" s="176"/>
      <c r="U14" s="176"/>
      <c r="V14" s="176"/>
      <c r="W14" s="176"/>
      <c r="X14" s="176"/>
      <c r="Y14" s="170"/>
    </row>
    <row r="15" spans="1:25">
      <c r="A15" s="25"/>
      <c r="B15" s="19"/>
      <c r="C15" s="24"/>
      <c r="D15" s="206" t="s">
        <v>31</v>
      </c>
      <c r="E15" s="207"/>
      <c r="F15" s="208"/>
      <c r="G15" s="209" t="s">
        <v>93</v>
      </c>
      <c r="H15" s="210"/>
      <c r="I15" s="211"/>
      <c r="J15" s="209" t="s">
        <v>99</v>
      </c>
      <c r="K15" s="210"/>
      <c r="L15" s="211"/>
      <c r="M15" s="186"/>
      <c r="N15" s="165"/>
      <c r="O15" s="171"/>
      <c r="P15" s="165"/>
      <c r="Q15" s="165"/>
      <c r="R15" s="165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3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78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3" t="s">
        <v>100</v>
      </c>
      <c r="B21" s="82"/>
      <c r="C21" s="184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2" t="s">
        <v>90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0"/>
      <c r="D24" s="213" t="s">
        <v>46</v>
      </c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2" t="s">
        <v>66</v>
      </c>
      <c r="Q24" s="213"/>
      <c r="R24" s="214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6" t="s">
        <v>31</v>
      </c>
      <c r="E25" s="207"/>
      <c r="F25" s="208"/>
      <c r="G25" s="209" t="s">
        <v>93</v>
      </c>
      <c r="H25" s="210"/>
      <c r="I25" s="211"/>
      <c r="J25" s="209" t="s">
        <v>99</v>
      </c>
      <c r="K25" s="210"/>
      <c r="L25" s="211"/>
      <c r="M25" s="215" t="s">
        <v>61</v>
      </c>
      <c r="N25" s="216"/>
      <c r="O25" s="217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63" t="s">
        <v>57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63" t="s">
        <v>59</v>
      </c>
      <c r="B30" s="84" t="s">
        <v>6</v>
      </c>
      <c r="C30" s="118"/>
      <c r="D30" s="61"/>
      <c r="E30" s="62"/>
      <c r="F30" s="63"/>
      <c r="G30" s="164">
        <v>0.3</v>
      </c>
      <c r="H30" s="62">
        <f>$G30</f>
        <v>0.3</v>
      </c>
      <c r="I30" s="63">
        <f>$G30</f>
        <v>0.3</v>
      </c>
      <c r="J30" s="164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116</v>
      </c>
    </row>
    <row r="31" spans="1:28">
      <c r="A31" s="178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4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4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69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205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0"/>
      <c r="D35" s="213" t="s">
        <v>46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4"/>
      <c r="P35" s="212" t="s">
        <v>66</v>
      </c>
      <c r="Q35" s="213"/>
      <c r="R35" s="214"/>
      <c r="S35" s="218" t="s">
        <v>18</v>
      </c>
      <c r="T35" s="219"/>
      <c r="U35" s="220"/>
      <c r="V35" s="186"/>
      <c r="W35" s="165"/>
      <c r="X35" s="91"/>
      <c r="Y35" s="137" t="s">
        <v>0</v>
      </c>
    </row>
    <row r="36" spans="1:25">
      <c r="A36" s="25"/>
      <c r="B36" s="17"/>
      <c r="C36" s="76"/>
      <c r="D36" s="206" t="s">
        <v>31</v>
      </c>
      <c r="E36" s="207"/>
      <c r="F36" s="208"/>
      <c r="G36" s="209" t="s">
        <v>93</v>
      </c>
      <c r="H36" s="210"/>
      <c r="I36" s="211"/>
      <c r="J36" s="209" t="s">
        <v>99</v>
      </c>
      <c r="K36" s="210"/>
      <c r="L36" s="211"/>
      <c r="M36" s="215" t="s">
        <v>61</v>
      </c>
      <c r="N36" s="216"/>
      <c r="O36" s="217"/>
      <c r="P36" s="165"/>
      <c r="Q36" s="165"/>
      <c r="R36" s="165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3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3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3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3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3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3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3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0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3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3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0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0">
        <f>M31*M55</f>
        <v>0.7</v>
      </c>
      <c r="N56" s="147">
        <f>N31*N55</f>
        <v>0.7</v>
      </c>
      <c r="O56" s="93">
        <f>O31*O55</f>
        <v>0.7</v>
      </c>
      <c r="P56" s="180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0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89"/>
    </row>
    <row r="71" spans="1:25" ht="14" thickBot="1">
      <c r="A71" s="8" t="s">
        <v>26</v>
      </c>
      <c r="B71" s="9"/>
      <c r="C71" s="212" t="s">
        <v>70</v>
      </c>
      <c r="D71" s="213"/>
      <c r="E71" s="213"/>
      <c r="F71" s="213"/>
      <c r="G71" s="213"/>
      <c r="H71" s="213"/>
      <c r="I71" s="213"/>
      <c r="J71" s="213"/>
      <c r="K71" s="213"/>
      <c r="L71" s="214"/>
      <c r="M71" s="120"/>
      <c r="N71" s="11"/>
      <c r="O71" s="11"/>
      <c r="P71" s="11"/>
      <c r="Q71" s="11"/>
      <c r="R71" s="11"/>
      <c r="S71" s="191"/>
      <c r="T71" s="191"/>
      <c r="U71" s="191"/>
      <c r="V71" s="191"/>
      <c r="W71" s="191"/>
      <c r="X71" s="191"/>
      <c r="Y71" s="12" t="s">
        <v>0</v>
      </c>
    </row>
    <row r="72" spans="1:25">
      <c r="A72" s="25"/>
      <c r="B72" s="14"/>
      <c r="C72" s="107" t="s">
        <v>34</v>
      </c>
      <c r="D72" s="206" t="s">
        <v>31</v>
      </c>
      <c r="E72" s="207"/>
      <c r="F72" s="208"/>
      <c r="G72" s="209" t="s">
        <v>93</v>
      </c>
      <c r="H72" s="210"/>
      <c r="I72" s="211"/>
      <c r="J72" s="209" t="s">
        <v>99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4">
        <v>0.8</v>
      </c>
      <c r="I79" s="175">
        <v>-0.8</v>
      </c>
      <c r="J79" s="109">
        <v>-0.2</v>
      </c>
      <c r="K79" s="174">
        <v>-0.2</v>
      </c>
      <c r="L79" s="175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3" t="s">
        <v>32</v>
      </c>
      <c r="B86" s="19" t="s">
        <v>41</v>
      </c>
      <c r="C86" s="19"/>
      <c r="D86" s="182"/>
      <c r="E86" s="181"/>
      <c r="F86" s="181"/>
      <c r="G86" s="182">
        <f>10*LOG((G83+D83)*10^-9)+10*LOG(D7*12)</f>
        <v>-63.23402844705511</v>
      </c>
      <c r="H86" s="181">
        <f>10*LOG((H83+E83)*10^-9)+10*LOG(E7*12)</f>
        <v>-68.000012239693461</v>
      </c>
      <c r="I86" s="183">
        <f>10*LOG((I83+F83)*10^-9)+10*LOG(F7*12)</f>
        <v>-69.826012506759923</v>
      </c>
      <c r="J86" s="182">
        <f>10*LOG((J83+D83)*10^-9)+10*LOG(D7*12)</f>
        <v>-69.652033223369713</v>
      </c>
      <c r="K86" s="181">
        <f>10*LOG((K83+E83)*10^-9)+10*LOG(E7*12)</f>
        <v>-69.652033223369713</v>
      </c>
      <c r="L86" s="183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5" t="s">
        <v>69</v>
      </c>
      <c r="B87" s="82"/>
      <c r="C87" s="184"/>
      <c r="D87" s="160"/>
      <c r="E87" s="160"/>
      <c r="F87" s="160"/>
      <c r="G87" s="159"/>
      <c r="H87" s="160"/>
      <c r="I87" s="161"/>
      <c r="J87" s="159">
        <f>J85-C77</f>
        <v>-10.200000000000003</v>
      </c>
      <c r="K87" s="160">
        <f>K85-C77</f>
        <v>-10.200000000000003</v>
      </c>
      <c r="L87" s="161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2" t="s">
        <v>71</v>
      </c>
      <c r="B90" s="193"/>
      <c r="C90" s="212" t="s">
        <v>70</v>
      </c>
      <c r="D90" s="213"/>
      <c r="E90" s="213"/>
      <c r="F90" s="213"/>
      <c r="G90" s="213"/>
      <c r="H90" s="213"/>
      <c r="I90" s="213"/>
      <c r="J90" s="213"/>
      <c r="K90" s="213"/>
      <c r="L90" s="214"/>
      <c r="M90" s="194"/>
      <c r="N90" s="56"/>
      <c r="O90" s="56"/>
      <c r="P90" s="56"/>
      <c r="Q90" s="56"/>
      <c r="R90" s="193"/>
      <c r="S90" s="212" t="s">
        <v>74</v>
      </c>
      <c r="T90" s="213"/>
      <c r="U90" s="214"/>
      <c r="V90" s="212" t="s">
        <v>73</v>
      </c>
      <c r="W90" s="213"/>
      <c r="X90" s="214"/>
      <c r="Y90" s="195" t="s">
        <v>72</v>
      </c>
    </row>
    <row r="91" spans="1:25">
      <c r="A91" s="25"/>
      <c r="B91" s="17"/>
      <c r="C91" s="88"/>
      <c r="D91" s="206" t="s">
        <v>31</v>
      </c>
      <c r="E91" s="207"/>
      <c r="F91" s="208"/>
      <c r="G91" s="209" t="s">
        <v>93</v>
      </c>
      <c r="H91" s="210"/>
      <c r="I91" s="211"/>
      <c r="J91" s="209" t="s">
        <v>99</v>
      </c>
      <c r="K91" s="210"/>
      <c r="L91" s="211"/>
      <c r="M91" s="5"/>
      <c r="N91" s="5"/>
      <c r="O91" s="5"/>
      <c r="P91" s="5"/>
      <c r="Q91" s="5"/>
      <c r="R91" s="5"/>
      <c r="S91" s="192"/>
      <c r="T91" s="196"/>
      <c r="U91" s="198"/>
      <c r="V91" s="192"/>
      <c r="W91" s="196"/>
      <c r="X91" s="197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6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1">
        <v>5</v>
      </c>
      <c r="W94" s="202">
        <v>-3</v>
      </c>
      <c r="X94" s="139"/>
      <c r="Y94" s="96" t="s">
        <v>122</v>
      </c>
    </row>
    <row r="95" spans="1:25">
      <c r="A95" s="32" t="s">
        <v>97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7">
        <v>-12</v>
      </c>
      <c r="Y96" s="96" t="s">
        <v>122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199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6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1">
        <v>-50</v>
      </c>
      <c r="W100" s="202">
        <v>-50</v>
      </c>
      <c r="X100" s="187">
        <v>-50</v>
      </c>
      <c r="Y100" s="96" t="s">
        <v>126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7">
        <v>-3</v>
      </c>
      <c r="Y102" s="96" t="s">
        <v>126</v>
      </c>
    </row>
    <row r="103" spans="1:25">
      <c r="A103" s="32" t="s">
        <v>108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7">
        <v>-124</v>
      </c>
      <c r="Y106" s="96" t="s">
        <v>129</v>
      </c>
    </row>
    <row r="107" spans="1:25">
      <c r="A107" s="32" t="s">
        <v>111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7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6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7">
        <v>0</v>
      </c>
      <c r="Y112" s="96" t="s">
        <v>92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6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7">
        <f>-121+10*LOG(D7*12)</f>
        <v>-93.048154103175762</v>
      </c>
      <c r="Y114" s="96" t="s">
        <v>128</v>
      </c>
    </row>
    <row r="115" spans="1:25">
      <c r="A115" s="32" t="s">
        <v>81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199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6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7">
        <v>-50</v>
      </c>
      <c r="Y116" s="96" t="s">
        <v>127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7"/>
      <c r="N118" s="167"/>
      <c r="O118" s="167"/>
      <c r="P118" s="167"/>
      <c r="Q118" s="167"/>
      <c r="R118" s="167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C6E327-F743-45B0-8965-4743662EF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BED22B-4702-4134-9C2A-BC25904FF003}">
  <ds:schemaRefs>
    <ds:schemaRef ds:uri="bdd78157-346c-4767-bfdd-352789a5c5f1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09b81ee-eed5-4cc0-bd09-69f178c45f1e"/>
    <ds:schemaRef ds:uri="878f5c59-aec9-459c-acf8-8cf941473193"/>
  </ds:schemaRefs>
</ds:datastoreItem>
</file>

<file path=customXml/itemProps3.xml><?xml version="1.0" encoding="utf-8"?>
<ds:datastoreItem xmlns:ds="http://schemas.openxmlformats.org/officeDocument/2006/customXml" ds:itemID="{4C2E29B2-9102-48B0-93E4-04A4F21E3F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2025-05-19T17:26:30Z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0x01010017CD74E91CD4AF408185E1FC416F4AC4</vt:lpwstr>
  </property>
  <property fmtid="{D5CDD505-2E9C-101B-9397-08002B2CF9AE}" pid="16" name="MediaServiceImageTags">
    <vt:lpwstr/>
  </property>
</Properties>
</file>